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14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Q9" i="1" l="1"/>
  <c r="J10" i="1"/>
  <c r="Q10" i="1"/>
  <c r="J9" i="1"/>
  <c r="E10" i="1"/>
  <c r="M9" i="1"/>
  <c r="M10" i="1"/>
  <c r="D10" i="1"/>
  <c r="C10" i="1"/>
  <c r="J17" i="1" l="1"/>
  <c r="M17" i="1"/>
  <c r="Q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<sst xmlns="http://schemas.openxmlformats.org/spreadsheetml/2006/main" count="38" uniqueCount="32">
  <si>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</si>
  <si>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</si>
  <si>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</si>
  <si>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</si>
  <si>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</si>
  <si>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</si>
  <si>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</si>
  <si>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</si>
  <si>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</si>
  <si>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</si>
  <si>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</si>
  <si>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</si>
  <si>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</si>
  <si>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</si>
  <si>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</si>
  <si>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</si>
  <si>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</si>
  <si>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</si>
  <si>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</si>
  <si>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</si>
  <si>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</si>
  <si>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</si>
  <si>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</si>
  <si>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</si>
  <si>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</si>
  <si>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</si>
  <si>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</si>
  <si>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</si>
  <si>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(A)
NOMBRE Y APELLIDOS ESPECIALISTAS PRESENTADOS EN LA OFERTA</t>
  </si>
  <si>
    <t>Lote 2: Servicio de Cirugía Ortopédica y Traumatología (Cirugía del plexo braquial y las propias de la especialidad de COT) para el Hospital FREMAP de Barcelona.</t>
  </si>
  <si>
    <r>
      <t xml:space="preserve">• Nº de procedimientos quirúrgicos de plexo braquial.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</si>
  <si>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>ESPECIALIDAD QUIRÚRGICA - Contratación del servicio de asistencia sanitaria de Cirugía Ortopédica y Traumatología (Cirugía del plexo braquial y las propias de la especialidad de COT) para el Hospital FREMAP de Barcelona y el centro propio que el adjudicatario ponga al servicio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</si>
</sst>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6" borderId="8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26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6" customWidth="1"/>
    <col min="2" max="2" width="22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41" customWidth="1"/>
    <col min="8" max="8" width="5.140625" style="6" customWidth="1"/>
    <col min="9" max="9" width="61" style="6" customWidth="1"/>
    <col min="10" max="10" width="28" style="6" customWidth="1"/>
    <col min="11" max="11" width="4.5703125" style="6" customWidth="1"/>
    <col min="12" max="12" width="57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28" ht="13.5" thickBot="1" x14ac:dyDescent="0.25">
      <c r="A1" s="14"/>
      <c r="B1" s="14"/>
      <c r="C1" s="14"/>
      <c r="D1" s="14"/>
      <c r="E1" s="14"/>
      <c r="F1" s="14"/>
      <c r="G1" s="37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5.75" customHeight="1" thickBot="1" x14ac:dyDescent="0.3">
      <c r="A2" s="14"/>
      <c r="B2" s="75" t="s">
        <v>31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3.5" thickBot="1" x14ac:dyDescent="0.25">
      <c r="A3" s="14"/>
      <c r="B3" s="14"/>
      <c r="C3" s="14"/>
      <c r="D3" s="14"/>
      <c r="E3" s="14"/>
      <c r="F3" s="14"/>
      <c r="G3" s="37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5.75" customHeight="1" x14ac:dyDescent="0.2">
      <c r="A4" s="15"/>
      <c r="B4" s="15"/>
      <c r="C4" s="86" t="s">
        <v>23</v>
      </c>
      <c r="D4" s="87"/>
      <c r="E4" s="87"/>
      <c r="F4" s="88"/>
      <c r="G4" s="37"/>
      <c r="H4" s="14"/>
      <c r="I4" s="92" t="s">
        <v>23</v>
      </c>
      <c r="J4" s="93"/>
      <c r="K4" s="14"/>
      <c r="L4" s="96" t="s">
        <v>23</v>
      </c>
      <c r="M4" s="97"/>
      <c r="N4" s="14"/>
      <c r="O4" s="78" t="s">
        <v>23</v>
      </c>
      <c r="P4" s="79"/>
      <c r="Q4" s="80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5.75" customHeight="1" thickBot="1" x14ac:dyDescent="0.25">
      <c r="A5" s="14"/>
      <c r="B5" s="14"/>
      <c r="C5" s="89" t="s">
        <v>3</v>
      </c>
      <c r="D5" s="90"/>
      <c r="E5" s="90"/>
      <c r="F5" s="91"/>
      <c r="G5" s="37"/>
      <c r="H5" s="14"/>
      <c r="I5" s="94" t="s">
        <v>4</v>
      </c>
      <c r="J5" s="95"/>
      <c r="K5" s="14"/>
      <c r="L5" s="101" t="s">
        <v>5</v>
      </c>
      <c r="M5" s="102"/>
      <c r="N5" s="14"/>
      <c r="O5" s="81" t="s">
        <v>6</v>
      </c>
      <c r="P5" s="82"/>
      <c r="Q5" s="8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58.5" customHeight="1" thickBot="1" x14ac:dyDescent="0.25">
      <c r="A6" s="14"/>
      <c r="B6" s="14"/>
      <c r="C6" s="66" t="s">
        <v>28</v>
      </c>
      <c r="D6" s="66" t="s">
        <v>0</v>
      </c>
      <c r="E6" s="66" t="s">
        <v>7</v>
      </c>
      <c r="F6" s="66" t="s">
        <v>1</v>
      </c>
      <c r="G6" s="37"/>
      <c r="H6" s="14"/>
      <c r="I6" s="10" t="s">
        <v>8</v>
      </c>
      <c r="J6" s="10" t="s">
        <v>16</v>
      </c>
      <c r="K6" s="14"/>
      <c r="L6" s="103" t="s">
        <v>2</v>
      </c>
      <c r="M6" s="104"/>
      <c r="N6" s="14"/>
      <c r="O6" s="11" t="s">
        <v>17</v>
      </c>
      <c r="P6" s="11" t="s">
        <v>18</v>
      </c>
      <c r="Q6" s="11" t="s">
        <v>21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x14ac:dyDescent="0.25">
      <c r="A7" s="14"/>
      <c r="B7" s="112" t="s">
        <v>15</v>
      </c>
      <c r="C7" s="48"/>
      <c r="D7" s="49"/>
      <c r="E7" s="50"/>
      <c r="F7" s="35" t="str">
        <f>IF(AND(C7&lt;&gt;"",D7&lt;&gt;"",E7&lt;&gt;""),IF(E7&gt;=$E$12,"SI","NO"),"")</f>
        <v/>
      </c>
      <c r="G7" s="44" t="str">
        <f>IF(F7&lt;&gt;"",IF(F7="NO",0,1),"")</f>
        <v/>
      </c>
      <c r="H7" s="18"/>
      <c r="I7" s="54"/>
      <c r="J7" s="55"/>
      <c r="K7" s="17"/>
      <c r="L7" s="108"/>
      <c r="M7" s="109"/>
      <c r="N7" s="17"/>
      <c r="O7" s="60"/>
      <c r="P7" s="61"/>
      <c r="Q7" s="58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3.5" thickBot="1" x14ac:dyDescent="0.3">
      <c r="A8" s="14"/>
      <c r="B8" s="113"/>
      <c r="C8" s="51"/>
      <c r="D8" s="52"/>
      <c r="E8" s="53"/>
      <c r="F8" s="36" t="str">
        <f>IF(AND(C8&lt;&gt;"",D8&lt;&gt;"",E8&lt;&gt;""),IF(E8&gt;=$E$12,"SI","NO"),"")</f>
        <v/>
      </c>
      <c r="G8" s="45" t="str">
        <f t="shared" ref="G8" si="0">IF(F8&lt;&gt;"",IF(F8="NO",0,1),"")</f>
        <v/>
      </c>
      <c r="H8" s="18"/>
      <c r="I8" s="56"/>
      <c r="J8" s="57"/>
      <c r="K8" s="17"/>
      <c r="L8" s="110"/>
      <c r="M8" s="111"/>
      <c r="N8" s="17"/>
      <c r="O8" s="63"/>
      <c r="P8" s="62"/>
      <c r="Q8" s="59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16.5" customHeight="1" thickBot="1" x14ac:dyDescent="0.25">
      <c r="A9" s="14"/>
      <c r="B9" s="1" t="s">
        <v>9</v>
      </c>
      <c r="C9" s="46">
        <f>COUNTIFS(C7:C8,"&lt;&gt;",D7:D8,"&lt;&gt;",E7:E8,"&lt;&gt;")</f>
        <v>0</v>
      </c>
      <c r="D9" s="12">
        <f>SUMIFS(D7:D8,C7:C8,"&lt;&gt;",D7:D8,"&lt;&gt;",E7:E8,"&lt;&gt;")</f>
        <v>0</v>
      </c>
      <c r="E9" s="7">
        <f>SUMIFS(E7:E8,C7:C8,"&lt;&gt;",D7:D8,"&lt;&gt;",E7:E8,"&lt;&gt;")</f>
        <v>0</v>
      </c>
      <c r="F9" s="14"/>
      <c r="G9" s="37"/>
      <c r="H9" s="14"/>
      <c r="I9" s="67" t="s">
        <v>11</v>
      </c>
      <c r="J9" s="68">
        <f>SUMIFS(I7:I8,F7:F8,"SI")</f>
        <v>0</v>
      </c>
      <c r="K9" s="17"/>
      <c r="L9" s="4" t="s">
        <v>12</v>
      </c>
      <c r="M9" s="19">
        <f>COUNTIFS(F7:F8,"SI",L7:L8,"SI")</f>
        <v>0</v>
      </c>
      <c r="N9" s="17"/>
      <c r="O9" s="84" t="s">
        <v>22</v>
      </c>
      <c r="P9" s="85"/>
      <c r="Q9" s="68">
        <f>SUMIFS(Q7:Q8,F7:F8,"SI")</f>
        <v>0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3.5" thickBot="1" x14ac:dyDescent="0.25">
      <c r="A10" s="14"/>
      <c r="B10" s="1" t="s">
        <v>10</v>
      </c>
      <c r="C10" s="19">
        <f>COUNTIFS(F7:F8,"SI")</f>
        <v>0</v>
      </c>
      <c r="D10" s="13">
        <f>SUMIFS(D7:D8,F7:F8,"SI")</f>
        <v>0</v>
      </c>
      <c r="E10" s="8">
        <f>SUMIFS(E7:E8,F7:F8,"SI")</f>
        <v>0</v>
      </c>
      <c r="F10" s="14"/>
      <c r="G10" s="37"/>
      <c r="H10" s="14"/>
      <c r="I10" s="2" t="s">
        <v>10</v>
      </c>
      <c r="J10" s="47">
        <f>COUNTIFS(F7:F8,"SI")</f>
        <v>0</v>
      </c>
      <c r="K10" s="17"/>
      <c r="L10" s="4" t="s">
        <v>10</v>
      </c>
      <c r="M10" s="46">
        <f>COUNTIFS(F7:F8,"SI")</f>
        <v>0</v>
      </c>
      <c r="N10" s="17"/>
      <c r="O10" s="84" t="s">
        <v>10</v>
      </c>
      <c r="P10" s="85"/>
      <c r="Q10" s="19">
        <f>COUNTIFS(F7:F8,"SI")</f>
        <v>0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6.5" customHeight="1" thickBot="1" x14ac:dyDescent="0.25">
      <c r="A11" s="14"/>
      <c r="B11" s="114" t="s">
        <v>13</v>
      </c>
      <c r="C11" s="115"/>
      <c r="D11" s="116"/>
      <c r="E11" s="9">
        <f>IFERROR(E9/C9,0)</f>
        <v>0</v>
      </c>
      <c r="F11" s="14"/>
      <c r="G11" s="37"/>
      <c r="H11" s="14"/>
      <c r="I11" s="14"/>
      <c r="J11" s="16"/>
      <c r="K11" s="16"/>
      <c r="L11" s="16"/>
      <c r="M11" s="16"/>
      <c r="N11" s="17"/>
      <c r="O11" s="17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ht="13.5" thickBot="1" x14ac:dyDescent="0.25">
      <c r="A12" s="14"/>
      <c r="B12" s="105" t="s">
        <v>14</v>
      </c>
      <c r="C12" s="106"/>
      <c r="D12" s="107"/>
      <c r="E12" s="9">
        <f>E11-(E11*0.1)</f>
        <v>0</v>
      </c>
      <c r="F12" s="14"/>
      <c r="G12" s="37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x14ac:dyDescent="0.2">
      <c r="A13" s="14"/>
      <c r="B13" s="14"/>
      <c r="C13" s="14"/>
      <c r="D13" s="14"/>
      <c r="E13" s="14"/>
      <c r="F13" s="14"/>
      <c r="G13" s="37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x14ac:dyDescent="0.2">
      <c r="A14" s="14"/>
      <c r="B14" s="14"/>
      <c r="C14" s="14"/>
      <c r="D14" s="14"/>
      <c r="E14" s="14"/>
      <c r="F14" s="14"/>
      <c r="G14" s="37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3.5" thickBot="1" x14ac:dyDescent="0.25">
      <c r="A15" s="14"/>
      <c r="B15" s="14"/>
      <c r="C15" s="14"/>
      <c r="D15" s="14"/>
      <c r="E15" s="14"/>
      <c r="F15" s="14"/>
      <c r="G15" s="37"/>
      <c r="H15" s="14"/>
      <c r="I15" s="14"/>
      <c r="J15" s="16"/>
      <c r="K15" s="17"/>
      <c r="L15" s="17"/>
      <c r="M15" s="17"/>
      <c r="N15" s="17"/>
      <c r="O15" s="17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3.5" thickBot="1" x14ac:dyDescent="0.25">
      <c r="A16" s="20"/>
      <c r="B16" s="21"/>
      <c r="C16" s="21"/>
      <c r="D16" s="21"/>
      <c r="E16" s="21"/>
      <c r="F16" s="21"/>
      <c r="G16" s="38"/>
      <c r="H16" s="21"/>
      <c r="I16" s="21"/>
      <c r="J16" s="22"/>
      <c r="K16" s="23"/>
      <c r="L16" s="23"/>
      <c r="M16" s="23"/>
      <c r="N16" s="23"/>
      <c r="O16" s="23"/>
      <c r="P16" s="21"/>
      <c r="Q16" s="21"/>
      <c r="R16" s="2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20.25" customHeight="1" thickBot="1" x14ac:dyDescent="0.25">
      <c r="A17" s="25"/>
      <c r="B17" s="98" t="s">
        <v>24</v>
      </c>
      <c r="C17" s="99"/>
      <c r="D17" s="100"/>
      <c r="E17" s="73">
        <f>IFERROR((D10/C10)*(E10/C10),0)</f>
        <v>0</v>
      </c>
      <c r="F17" s="74"/>
      <c r="G17" s="39"/>
      <c r="H17" s="26"/>
      <c r="I17" s="3" t="s">
        <v>25</v>
      </c>
      <c r="J17" s="64">
        <f>IFERROR(J9/J10,0)</f>
        <v>0</v>
      </c>
      <c r="K17" s="27"/>
      <c r="L17" s="5" t="s">
        <v>26</v>
      </c>
      <c r="M17" s="65">
        <f>IFERROR(M9/M10,0)</f>
        <v>0</v>
      </c>
      <c r="N17" s="28"/>
      <c r="O17" s="71" t="s">
        <v>27</v>
      </c>
      <c r="P17" s="72"/>
      <c r="Q17" s="9">
        <f>IFERROR(Q9/Q10,0)</f>
        <v>0</v>
      </c>
      <c r="R17" s="29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13.5" thickBot="1" x14ac:dyDescent="0.25">
      <c r="A18" s="30"/>
      <c r="B18" s="31"/>
      <c r="C18" s="31"/>
      <c r="D18" s="31"/>
      <c r="E18" s="31"/>
      <c r="F18" s="31"/>
      <c r="G18" s="40"/>
      <c r="H18" s="31"/>
      <c r="I18" s="31"/>
      <c r="J18" s="32"/>
      <c r="K18" s="33"/>
      <c r="L18" s="33"/>
      <c r="M18" s="33"/>
      <c r="N18" s="33"/>
      <c r="O18" s="33"/>
      <c r="P18" s="31"/>
      <c r="Q18" s="31"/>
      <c r="R18" s="3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x14ac:dyDescent="0.2">
      <c r="A19" s="14"/>
      <c r="B19" s="14"/>
      <c r="C19" s="14"/>
      <c r="D19" s="14"/>
      <c r="E19" s="14"/>
      <c r="F19" s="14"/>
      <c r="G19" s="37"/>
      <c r="H19" s="14"/>
      <c r="I19" s="14"/>
      <c r="J19" s="16"/>
      <c r="K19" s="17"/>
      <c r="L19" s="17"/>
      <c r="M19" s="17"/>
      <c r="N19" s="17"/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x14ac:dyDescent="0.2">
      <c r="A20" s="14"/>
      <c r="B20" s="14"/>
      <c r="C20" s="14"/>
      <c r="D20" s="14"/>
      <c r="E20" s="14"/>
      <c r="F20" s="14"/>
      <c r="G20" s="37"/>
      <c r="H20" s="14"/>
      <c r="I20" s="14"/>
      <c r="J20" s="16"/>
      <c r="K20" s="17"/>
      <c r="L20" s="17"/>
      <c r="M20" s="17"/>
      <c r="N20" s="17"/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A21" s="14"/>
      <c r="B21" s="14"/>
      <c r="C21" s="14"/>
      <c r="D21" s="14"/>
      <c r="E21" s="14"/>
      <c r="F21" s="14"/>
      <c r="G21" s="37"/>
      <c r="H21" s="14"/>
      <c r="I21" s="14"/>
      <c r="J21" s="16"/>
      <c r="K21" s="17"/>
      <c r="L21" s="17"/>
      <c r="M21" s="17"/>
      <c r="N21" s="17"/>
      <c r="O21" s="1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x14ac:dyDescent="0.2">
      <c r="A22" s="14"/>
      <c r="B22" s="14"/>
      <c r="C22" s="14"/>
      <c r="D22" s="14"/>
      <c r="E22" s="14"/>
      <c r="F22" s="14"/>
      <c r="G22" s="37"/>
      <c r="H22" s="14"/>
      <c r="I22" s="14"/>
      <c r="J22" s="16"/>
      <c r="K22" s="17"/>
      <c r="L22" s="17"/>
      <c r="M22" s="17"/>
      <c r="N22" s="17"/>
      <c r="O22" s="1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x14ac:dyDescent="0.2">
      <c r="A23" s="14"/>
      <c r="B23" s="14"/>
      <c r="C23" s="14"/>
      <c r="D23" s="14"/>
      <c r="E23" s="14"/>
      <c r="F23" s="14"/>
      <c r="G23" s="37"/>
      <c r="H23" s="14"/>
      <c r="I23" s="14"/>
      <c r="J23" s="16"/>
      <c r="K23" s="17"/>
      <c r="L23" s="17"/>
      <c r="M23" s="17"/>
      <c r="N23" s="17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x14ac:dyDescent="0.2">
      <c r="A24" s="14"/>
      <c r="B24" s="14"/>
      <c r="C24" s="14"/>
      <c r="D24" s="14"/>
      <c r="E24" s="14"/>
      <c r="F24" s="14"/>
      <c r="G24" s="37"/>
      <c r="H24" s="14"/>
      <c r="I24" s="14"/>
      <c r="J24" s="16"/>
      <c r="K24" s="17"/>
      <c r="L24" s="17"/>
      <c r="M24" s="17"/>
      <c r="N24" s="17"/>
      <c r="O24" s="17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x14ac:dyDescent="0.2">
      <c r="A25" s="14"/>
      <c r="B25" s="14"/>
      <c r="C25" s="14"/>
      <c r="D25" s="14"/>
      <c r="E25" s="14"/>
      <c r="F25" s="14"/>
      <c r="G25" s="37"/>
      <c r="H25" s="14"/>
      <c r="I25" s="14"/>
      <c r="J25" s="17"/>
      <c r="K25" s="17"/>
      <c r="L25" s="17"/>
      <c r="M25" s="17"/>
      <c r="N25" s="17"/>
      <c r="O25" s="1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x14ac:dyDescent="0.2">
      <c r="A26" s="14"/>
      <c r="B26" s="14"/>
      <c r="C26" s="14"/>
      <c r="D26" s="14"/>
      <c r="E26" s="14"/>
      <c r="F26" s="14"/>
      <c r="G26" s="37"/>
      <c r="H26" s="14"/>
      <c r="I26" s="14"/>
      <c r="J26" s="16"/>
      <c r="K26" s="17"/>
      <c r="L26" s="17"/>
      <c r="M26" s="17"/>
      <c r="N26" s="17"/>
      <c r="O26" s="17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x14ac:dyDescent="0.2">
      <c r="A27" s="14"/>
      <c r="B27" s="14"/>
      <c r="C27" s="14"/>
      <c r="D27" s="14"/>
      <c r="E27" s="14"/>
      <c r="F27" s="14"/>
      <c r="G27" s="37"/>
      <c r="H27" s="14"/>
      <c r="I27" s="14"/>
      <c r="J27" s="16"/>
      <c r="K27" s="17"/>
      <c r="L27" s="17"/>
      <c r="M27" s="17"/>
      <c r="N27" s="17"/>
      <c r="O27" s="1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x14ac:dyDescent="0.2">
      <c r="A28" s="14"/>
      <c r="B28" s="14"/>
      <c r="C28" s="14"/>
      <c r="D28" s="14"/>
      <c r="E28" s="14"/>
      <c r="F28" s="14"/>
      <c r="G28" s="37"/>
      <c r="H28" s="14"/>
      <c r="I28" s="14"/>
      <c r="J28" s="16"/>
      <c r="K28" s="17"/>
      <c r="L28" s="17"/>
      <c r="M28" s="17"/>
      <c r="N28" s="17"/>
      <c r="O28" s="1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x14ac:dyDescent="0.2">
      <c r="A29" s="14"/>
      <c r="B29" s="14"/>
      <c r="C29" s="14"/>
      <c r="D29" s="14"/>
      <c r="E29" s="14"/>
      <c r="F29" s="14"/>
      <c r="G29" s="37"/>
      <c r="H29" s="14"/>
      <c r="I29" s="14"/>
      <c r="J29" s="16"/>
      <c r="K29" s="17"/>
      <c r="L29" s="17"/>
      <c r="M29" s="17"/>
      <c r="N29" s="17"/>
      <c r="O29" s="1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x14ac:dyDescent="0.2">
      <c r="A30" s="14"/>
      <c r="B30" s="14"/>
      <c r="C30" s="14"/>
      <c r="D30" s="14"/>
      <c r="E30" s="14"/>
      <c r="F30" s="14"/>
      <c r="G30" s="37"/>
      <c r="H30" s="14"/>
      <c r="I30" s="14"/>
      <c r="J30" s="16"/>
      <c r="K30" s="17"/>
      <c r="L30" s="17"/>
      <c r="M30" s="17"/>
      <c r="N30" s="17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4"/>
      <c r="C31" s="14"/>
      <c r="D31" s="14"/>
      <c r="E31" s="14"/>
      <c r="F31" s="14"/>
      <c r="G31" s="37"/>
      <c r="H31" s="14"/>
      <c r="I31" s="14"/>
      <c r="J31" s="16"/>
      <c r="K31" s="17"/>
      <c r="L31" s="17"/>
      <c r="M31" s="17"/>
      <c r="N31" s="17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4"/>
      <c r="C32" s="14"/>
      <c r="D32" s="14"/>
      <c r="E32" s="14"/>
      <c r="F32" s="14"/>
      <c r="G32" s="37"/>
      <c r="H32" s="14"/>
      <c r="I32" s="14"/>
      <c r="J32" s="16"/>
      <c r="K32" s="17"/>
      <c r="L32" s="17"/>
      <c r="M32" s="17"/>
      <c r="N32" s="17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4"/>
      <c r="C33" s="14"/>
      <c r="D33" s="14"/>
      <c r="E33" s="14"/>
      <c r="F33" s="14"/>
      <c r="G33" s="37"/>
      <c r="H33" s="14"/>
      <c r="I33" s="14"/>
      <c r="J33" s="16"/>
      <c r="K33" s="17"/>
      <c r="L33" s="17"/>
      <c r="M33" s="17"/>
      <c r="N33" s="17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4"/>
      <c r="C34" s="14"/>
      <c r="D34" s="14"/>
      <c r="E34" s="14"/>
      <c r="F34" s="14"/>
      <c r="G34" s="37"/>
      <c r="H34" s="14"/>
      <c r="I34" s="14"/>
      <c r="J34" s="16"/>
      <c r="K34" s="17"/>
      <c r="L34" s="17"/>
      <c r="M34" s="17"/>
      <c r="N34" s="17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4"/>
      <c r="C35" s="14"/>
      <c r="D35" s="14"/>
      <c r="E35" s="14"/>
      <c r="F35" s="14"/>
      <c r="G35" s="37"/>
      <c r="H35" s="14"/>
      <c r="I35" s="14"/>
      <c r="J35" s="16"/>
      <c r="K35" s="17"/>
      <c r="L35" s="17"/>
      <c r="M35" s="17"/>
      <c r="N35" s="17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x14ac:dyDescent="0.2">
      <c r="A36" s="14"/>
      <c r="B36" s="14"/>
      <c r="C36" s="14"/>
      <c r="D36" s="14"/>
      <c r="E36" s="14"/>
      <c r="F36" s="14"/>
      <c r="G36" s="37"/>
      <c r="H36" s="14"/>
      <c r="I36" s="14"/>
      <c r="J36" s="16"/>
      <c r="K36" s="17"/>
      <c r="L36" s="17"/>
      <c r="M36" s="17"/>
      <c r="N36" s="17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x14ac:dyDescent="0.2">
      <c r="A37" s="14"/>
      <c r="B37" s="14"/>
      <c r="C37" s="14"/>
      <c r="D37" s="14"/>
      <c r="E37" s="14"/>
      <c r="F37" s="14"/>
      <c r="G37" s="37"/>
      <c r="H37" s="14"/>
      <c r="I37" s="14"/>
      <c r="J37" s="16"/>
      <c r="K37" s="17"/>
      <c r="L37" s="17"/>
      <c r="M37" s="17"/>
      <c r="N37" s="17"/>
      <c r="O37" s="1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x14ac:dyDescent="0.2">
      <c r="A38" s="14"/>
      <c r="B38" s="14"/>
      <c r="C38" s="14"/>
      <c r="D38" s="14"/>
      <c r="E38" s="14"/>
      <c r="F38" s="14"/>
      <c r="G38" s="37"/>
      <c r="H38" s="14"/>
      <c r="I38" s="14"/>
      <c r="J38" s="16"/>
      <c r="K38" s="17"/>
      <c r="L38" s="17"/>
      <c r="M38" s="17"/>
      <c r="N38" s="17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x14ac:dyDescent="0.2">
      <c r="A39" s="14"/>
      <c r="B39" s="14"/>
      <c r="C39" s="14"/>
      <c r="D39" s="14"/>
      <c r="E39" s="14"/>
      <c r="F39" s="14"/>
      <c r="G39" s="37"/>
      <c r="H39" s="14"/>
      <c r="I39" s="14"/>
      <c r="J39" s="16"/>
      <c r="K39" s="17"/>
      <c r="L39" s="17"/>
      <c r="M39" s="17"/>
      <c r="N39" s="17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x14ac:dyDescent="0.2">
      <c r="A40" s="14"/>
      <c r="B40" s="14"/>
      <c r="C40" s="14"/>
      <c r="D40" s="14"/>
      <c r="E40" s="14"/>
      <c r="F40" s="14"/>
      <c r="G40" s="37"/>
      <c r="H40" s="14"/>
      <c r="I40" s="14"/>
      <c r="J40" s="16"/>
      <c r="K40" s="17"/>
      <c r="L40" s="17"/>
      <c r="M40" s="17"/>
      <c r="N40" s="17"/>
      <c r="O40" s="1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x14ac:dyDescent="0.2">
      <c r="A41" s="14"/>
      <c r="B41" s="14"/>
      <c r="C41" s="14"/>
      <c r="D41" s="14"/>
      <c r="E41" s="14"/>
      <c r="F41" s="14"/>
      <c r="G41" s="37"/>
      <c r="H41" s="14"/>
      <c r="I41" s="14"/>
      <c r="J41" s="16"/>
      <c r="K41" s="17"/>
      <c r="L41" s="17"/>
      <c r="M41" s="17"/>
      <c r="N41" s="17"/>
      <c r="O41" s="17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x14ac:dyDescent="0.2">
      <c r="A42" s="14"/>
      <c r="B42" s="14"/>
      <c r="C42" s="14"/>
      <c r="D42" s="14"/>
      <c r="E42" s="14"/>
      <c r="F42" s="14"/>
      <c r="G42" s="37"/>
      <c r="H42" s="14"/>
      <c r="I42" s="14"/>
      <c r="J42" s="16"/>
      <c r="K42" s="17"/>
      <c r="L42" s="17"/>
      <c r="M42" s="17"/>
      <c r="N42" s="17"/>
      <c r="O42" s="17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x14ac:dyDescent="0.2">
      <c r="A43" s="14"/>
      <c r="B43" s="14"/>
      <c r="C43" s="14"/>
      <c r="D43" s="14"/>
      <c r="E43" s="14"/>
      <c r="F43" s="14"/>
      <c r="G43" s="37"/>
      <c r="H43" s="14"/>
      <c r="I43" s="14"/>
      <c r="J43" s="16"/>
      <c r="K43" s="17"/>
      <c r="L43" s="17"/>
      <c r="M43" s="17"/>
      <c r="N43" s="17"/>
      <c r="O43" s="1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x14ac:dyDescent="0.2">
      <c r="A44" s="14"/>
      <c r="B44" s="14"/>
      <c r="C44" s="14"/>
      <c r="D44" s="14"/>
      <c r="E44" s="14"/>
      <c r="F44" s="14"/>
      <c r="G44" s="37"/>
      <c r="H44" s="14"/>
      <c r="I44" s="14"/>
      <c r="J44" s="16"/>
      <c r="K44" s="17"/>
      <c r="L44" s="17"/>
      <c r="M44" s="17"/>
      <c r="N44" s="17"/>
      <c r="O44" s="17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x14ac:dyDescent="0.2">
      <c r="A45" s="14"/>
      <c r="B45" s="14"/>
      <c r="C45" s="14"/>
      <c r="D45" s="14"/>
      <c r="E45" s="14"/>
      <c r="F45" s="14"/>
      <c r="G45" s="37"/>
      <c r="H45" s="14"/>
      <c r="I45" s="14"/>
      <c r="J45" s="16"/>
      <c r="K45" s="17"/>
      <c r="L45" s="17"/>
      <c r="M45" s="17"/>
      <c r="N45" s="17"/>
      <c r="O45" s="17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x14ac:dyDescent="0.2">
      <c r="A46" s="14"/>
      <c r="B46" s="14"/>
      <c r="C46" s="14"/>
      <c r="D46" s="14"/>
      <c r="E46" s="14"/>
      <c r="F46" s="14"/>
      <c r="G46" s="37"/>
      <c r="H46" s="14"/>
      <c r="I46" s="14"/>
      <c r="J46" s="16"/>
      <c r="K46" s="17"/>
      <c r="L46" s="17"/>
      <c r="M46" s="17"/>
      <c r="N46" s="17"/>
      <c r="O46" s="1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x14ac:dyDescent="0.2">
      <c r="A47" s="14"/>
      <c r="B47" s="14"/>
      <c r="C47" s="14"/>
      <c r="D47" s="14"/>
      <c r="E47" s="14"/>
      <c r="F47" s="14"/>
      <c r="G47" s="37"/>
      <c r="H47" s="14"/>
      <c r="I47" s="14"/>
      <c r="J47" s="16"/>
      <c r="K47" s="17"/>
      <c r="L47" s="17"/>
      <c r="M47" s="17"/>
      <c r="N47" s="17"/>
      <c r="O47" s="17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x14ac:dyDescent="0.2">
      <c r="A48" s="14"/>
      <c r="B48" s="14"/>
      <c r="C48" s="14"/>
      <c r="D48" s="14"/>
      <c r="E48" s="14"/>
      <c r="F48" s="14"/>
      <c r="G48" s="37"/>
      <c r="H48" s="14"/>
      <c r="I48" s="14"/>
      <c r="J48" s="16"/>
      <c r="K48" s="17"/>
      <c r="L48" s="17"/>
      <c r="M48" s="17"/>
      <c r="N48" s="17"/>
      <c r="O48" s="17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x14ac:dyDescent="0.2">
      <c r="A49" s="14"/>
      <c r="B49" s="14"/>
      <c r="C49" s="14"/>
      <c r="D49" s="14"/>
      <c r="E49" s="14"/>
      <c r="F49" s="14"/>
      <c r="G49" s="37"/>
      <c r="H49" s="14"/>
      <c r="I49" s="14"/>
      <c r="J49" s="16"/>
      <c r="K49" s="17"/>
      <c r="L49" s="17"/>
      <c r="M49" s="17"/>
      <c r="N49" s="17"/>
      <c r="O49" s="1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x14ac:dyDescent="0.2">
      <c r="A50" s="14"/>
      <c r="B50" s="14"/>
      <c r="C50" s="14"/>
      <c r="D50" s="14"/>
      <c r="E50" s="14"/>
      <c r="F50" s="14"/>
      <c r="G50" s="37"/>
      <c r="H50" s="14"/>
      <c r="I50" s="14"/>
      <c r="J50" s="16"/>
      <c r="K50" s="17"/>
      <c r="L50" s="17"/>
      <c r="M50" s="17"/>
      <c r="N50" s="17"/>
      <c r="O50" s="17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x14ac:dyDescent="0.2">
      <c r="A51" s="14"/>
      <c r="B51" s="14"/>
      <c r="C51" s="42"/>
      <c r="D51" s="42"/>
      <c r="E51" s="42"/>
      <c r="F51" s="42"/>
      <c r="G51" s="43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">
      <c r="A52" s="14"/>
      <c r="B52" s="14"/>
      <c r="C52" s="14"/>
      <c r="D52" s="14"/>
      <c r="E52" s="14"/>
      <c r="F52" s="14"/>
      <c r="G52" s="3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x14ac:dyDescent="0.2">
      <c r="A53" s="14"/>
      <c r="B53" s="14"/>
      <c r="C53" s="14"/>
      <c r="D53" s="14"/>
      <c r="E53" s="14"/>
      <c r="F53" s="14"/>
      <c r="G53" s="3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x14ac:dyDescent="0.2">
      <c r="A54" s="14"/>
      <c r="B54" s="14"/>
      <c r="C54" s="14"/>
      <c r="D54" s="14"/>
      <c r="E54" s="14"/>
      <c r="F54" s="14"/>
      <c r="G54" s="3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x14ac:dyDescent="0.2">
      <c r="A55" s="14"/>
      <c r="B55" s="14"/>
      <c r="C55" s="14"/>
      <c r="D55" s="14"/>
      <c r="E55" s="14"/>
      <c r="F55" s="14"/>
      <c r="G55" s="3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x14ac:dyDescent="0.2">
      <c r="A56" s="14"/>
      <c r="B56" s="14"/>
      <c r="C56" s="14"/>
      <c r="D56" s="14"/>
      <c r="E56" s="14"/>
      <c r="F56" s="14"/>
      <c r="G56" s="37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x14ac:dyDescent="0.2">
      <c r="A57" s="14"/>
      <c r="B57" s="14"/>
      <c r="C57" s="14"/>
      <c r="D57" s="14"/>
      <c r="E57" s="14"/>
      <c r="F57" s="14"/>
      <c r="G57" s="37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x14ac:dyDescent="0.2">
      <c r="A58" s="14"/>
      <c r="B58" s="14"/>
      <c r="C58" s="14"/>
      <c r="D58" s="14"/>
      <c r="E58" s="14"/>
      <c r="F58" s="14"/>
      <c r="G58" s="37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x14ac:dyDescent="0.2">
      <c r="A59" s="14"/>
      <c r="B59" s="14"/>
      <c r="C59" s="14"/>
      <c r="D59" s="14"/>
      <c r="E59" s="14"/>
      <c r="F59" s="14"/>
      <c r="G59" s="37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x14ac:dyDescent="0.2">
      <c r="A60" s="14"/>
      <c r="B60" s="14"/>
      <c r="C60" s="14"/>
      <c r="D60" s="14"/>
      <c r="E60" s="14"/>
      <c r="F60" s="14"/>
      <c r="G60" s="37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x14ac:dyDescent="0.2">
      <c r="A61" s="14"/>
      <c r="B61" s="14"/>
      <c r="C61" s="14"/>
      <c r="D61" s="14"/>
      <c r="E61" s="14"/>
      <c r="F61" s="14"/>
      <c r="G61" s="3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x14ac:dyDescent="0.2">
      <c r="A62" s="14"/>
      <c r="B62" s="14"/>
      <c r="C62" s="14"/>
      <c r="D62" s="14"/>
      <c r="E62" s="14"/>
      <c r="F62" s="14"/>
      <c r="G62" s="3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x14ac:dyDescent="0.2">
      <c r="A63" s="14"/>
      <c r="B63" s="14"/>
      <c r="C63" s="14"/>
      <c r="D63" s="14"/>
      <c r="E63" s="14"/>
      <c r="F63" s="14"/>
      <c r="G63" s="37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x14ac:dyDescent="0.2">
      <c r="A64" s="14"/>
      <c r="B64" s="14"/>
      <c r="C64" s="14"/>
      <c r="D64" s="14"/>
      <c r="E64" s="14"/>
      <c r="F64" s="14"/>
      <c r="G64" s="37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x14ac:dyDescent="0.2">
      <c r="A65" s="14"/>
      <c r="B65" s="14"/>
      <c r="C65" s="14"/>
      <c r="D65" s="14"/>
      <c r="E65" s="14"/>
      <c r="F65" s="14"/>
      <c r="G65" s="3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x14ac:dyDescent="0.2">
      <c r="A66" s="14"/>
      <c r="B66" s="14"/>
      <c r="C66" s="14"/>
      <c r="D66" s="14"/>
      <c r="E66" s="14"/>
      <c r="F66" s="14"/>
      <c r="G66" s="3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x14ac:dyDescent="0.2">
      <c r="A67" s="14"/>
      <c r="B67" s="14"/>
      <c r="C67" s="14"/>
      <c r="D67" s="14"/>
      <c r="E67" s="14"/>
      <c r="F67" s="14"/>
      <c r="G67" s="37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x14ac:dyDescent="0.2">
      <c r="A68" s="14"/>
      <c r="B68" s="14"/>
      <c r="C68" s="14"/>
      <c r="D68" s="14"/>
      <c r="E68" s="14"/>
      <c r="F68" s="14"/>
      <c r="G68" s="37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x14ac:dyDescent="0.2">
      <c r="A69" s="14"/>
      <c r="B69" s="14"/>
      <c r="C69" s="14"/>
      <c r="D69" s="14"/>
      <c r="E69" s="14"/>
      <c r="F69" s="14"/>
      <c r="G69" s="3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x14ac:dyDescent="0.2">
      <c r="A70" s="14"/>
      <c r="B70" s="14"/>
      <c r="C70" s="14"/>
      <c r="D70" s="14"/>
      <c r="E70" s="14"/>
      <c r="F70" s="14"/>
      <c r="G70" s="3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x14ac:dyDescent="0.2">
      <c r="A71" s="14"/>
      <c r="B71" s="14"/>
      <c r="C71" s="14"/>
      <c r="D71" s="14"/>
      <c r="E71" s="14"/>
      <c r="F71" s="14"/>
      <c r="G71" s="37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x14ac:dyDescent="0.2">
      <c r="A72" s="14"/>
      <c r="B72" s="14"/>
      <c r="C72" s="14"/>
      <c r="D72" s="14"/>
      <c r="E72" s="14"/>
      <c r="F72" s="14"/>
      <c r="G72" s="37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x14ac:dyDescent="0.2">
      <c r="A73" s="14"/>
      <c r="B73" s="14"/>
      <c r="C73" s="14"/>
      <c r="D73" s="14"/>
      <c r="E73" s="14"/>
      <c r="F73" s="14"/>
      <c r="G73" s="3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x14ac:dyDescent="0.2">
      <c r="A74" s="14"/>
      <c r="B74" s="14"/>
      <c r="C74" s="14"/>
      <c r="D74" s="14"/>
      <c r="E74" s="14"/>
      <c r="F74" s="14"/>
      <c r="G74" s="3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x14ac:dyDescent="0.2">
      <c r="A75" s="14"/>
      <c r="B75" s="14"/>
      <c r="C75" s="14"/>
      <c r="D75" s="14"/>
      <c r="E75" s="14"/>
      <c r="F75" s="14"/>
      <c r="G75" s="3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x14ac:dyDescent="0.2">
      <c r="A76" s="14"/>
      <c r="B76" s="14"/>
      <c r="C76" s="14"/>
      <c r="D76" s="14"/>
      <c r="E76" s="14"/>
      <c r="F76" s="14"/>
      <c r="G76" s="3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x14ac:dyDescent="0.2">
      <c r="A77" s="14"/>
      <c r="B77" s="14"/>
      <c r="C77" s="14"/>
      <c r="D77" s="14"/>
      <c r="E77" s="14"/>
      <c r="F77" s="14"/>
      <c r="G77" s="3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x14ac:dyDescent="0.2">
      <c r="A78" s="14"/>
      <c r="B78" s="14"/>
      <c r="C78" s="14"/>
      <c r="D78" s="14"/>
      <c r="E78" s="14"/>
      <c r="F78" s="14"/>
      <c r="G78" s="3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x14ac:dyDescent="0.2">
      <c r="A79" s="14"/>
      <c r="B79" s="14"/>
      <c r="C79" s="14"/>
      <c r="D79" s="14"/>
      <c r="E79" s="14"/>
      <c r="F79" s="14"/>
      <c r="G79" s="3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x14ac:dyDescent="0.2">
      <c r="A80" s="14"/>
      <c r="B80" s="14"/>
      <c r="C80" s="14"/>
      <c r="D80" s="14"/>
      <c r="E80" s="14"/>
      <c r="F80" s="14"/>
      <c r="G80" s="3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x14ac:dyDescent="0.2">
      <c r="A81" s="14"/>
      <c r="B81" s="14"/>
      <c r="C81" s="14"/>
      <c r="D81" s="14"/>
      <c r="E81" s="14"/>
      <c r="F81" s="14"/>
      <c r="G81" s="3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x14ac:dyDescent="0.2">
      <c r="A82" s="14"/>
      <c r="B82" s="14"/>
      <c r="C82" s="14"/>
      <c r="D82" s="14"/>
      <c r="E82" s="14"/>
      <c r="F82" s="14"/>
      <c r="G82" s="3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x14ac:dyDescent="0.2">
      <c r="A83" s="14"/>
      <c r="B83" s="14"/>
      <c r="C83" s="14"/>
      <c r="D83" s="14"/>
      <c r="E83" s="14"/>
      <c r="F83" s="14"/>
      <c r="G83" s="3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x14ac:dyDescent="0.2">
      <c r="A84" s="14"/>
      <c r="B84" s="14"/>
      <c r="C84" s="14"/>
      <c r="D84" s="14"/>
      <c r="E84" s="14"/>
      <c r="F84" s="14"/>
      <c r="G84" s="3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x14ac:dyDescent="0.2">
      <c r="A85" s="14"/>
      <c r="B85" s="14"/>
      <c r="C85" s="14"/>
      <c r="D85" s="14"/>
      <c r="E85" s="14"/>
      <c r="F85" s="14"/>
      <c r="G85" s="3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x14ac:dyDescent="0.2">
      <c r="A86" s="14"/>
      <c r="B86" s="14"/>
      <c r="C86" s="14"/>
      <c r="D86" s="14"/>
      <c r="E86" s="14"/>
      <c r="F86" s="14"/>
      <c r="G86" s="3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x14ac:dyDescent="0.2">
      <c r="A87" s="14"/>
      <c r="B87" s="14"/>
      <c r="C87" s="14"/>
      <c r="D87" s="14"/>
      <c r="E87" s="14"/>
      <c r="F87" s="14"/>
      <c r="G87" s="3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x14ac:dyDescent="0.2">
      <c r="A88" s="14"/>
      <c r="B88" s="14"/>
      <c r="C88" s="14"/>
      <c r="D88" s="14"/>
      <c r="E88" s="14"/>
      <c r="F88" s="14"/>
      <c r="G88" s="3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x14ac:dyDescent="0.2">
      <c r="A89" s="14"/>
      <c r="B89" s="14"/>
      <c r="C89" s="14"/>
      <c r="D89" s="14"/>
      <c r="E89" s="14"/>
      <c r="F89" s="14"/>
      <c r="G89" s="3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x14ac:dyDescent="0.2">
      <c r="A90" s="14"/>
      <c r="B90" s="14"/>
      <c r="C90" s="14"/>
      <c r="D90" s="14"/>
      <c r="E90" s="14"/>
      <c r="F90" s="14"/>
      <c r="G90" s="3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x14ac:dyDescent="0.2">
      <c r="A91" s="14"/>
      <c r="B91" s="14"/>
      <c r="C91" s="14"/>
      <c r="D91" s="14"/>
      <c r="E91" s="14"/>
      <c r="F91" s="14"/>
      <c r="G91" s="3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x14ac:dyDescent="0.2">
      <c r="A92" s="14"/>
      <c r="B92" s="14"/>
      <c r="C92" s="14"/>
      <c r="D92" s="14"/>
      <c r="E92" s="14"/>
      <c r="F92" s="14"/>
      <c r="G92" s="3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x14ac:dyDescent="0.2">
      <c r="A93" s="14"/>
      <c r="B93" s="14"/>
      <c r="C93" s="14"/>
      <c r="D93" s="14"/>
      <c r="E93" s="14"/>
      <c r="F93" s="14"/>
      <c r="G93" s="3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x14ac:dyDescent="0.2">
      <c r="A94" s="14"/>
      <c r="B94" s="14"/>
      <c r="C94" s="14"/>
      <c r="D94" s="14"/>
      <c r="E94" s="14"/>
      <c r="F94" s="14"/>
      <c r="G94" s="3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x14ac:dyDescent="0.2">
      <c r="A95" s="14"/>
      <c r="B95" s="14"/>
      <c r="C95" s="14"/>
      <c r="D95" s="14"/>
      <c r="E95" s="14"/>
      <c r="F95" s="14"/>
      <c r="G95" s="3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x14ac:dyDescent="0.2">
      <c r="A96" s="14"/>
      <c r="B96" s="14"/>
      <c r="C96" s="14"/>
      <c r="D96" s="14"/>
      <c r="E96" s="14"/>
      <c r="F96" s="14"/>
      <c r="G96" s="3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x14ac:dyDescent="0.2">
      <c r="A97" s="14"/>
      <c r="B97" s="14"/>
      <c r="C97" s="14"/>
      <c r="D97" s="14"/>
      <c r="E97" s="14"/>
      <c r="F97" s="14"/>
      <c r="G97" s="3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x14ac:dyDescent="0.2">
      <c r="A98" s="14"/>
      <c r="B98" s="14"/>
      <c r="C98" s="14"/>
      <c r="D98" s="14"/>
      <c r="E98" s="14"/>
      <c r="F98" s="14"/>
      <c r="G98" s="3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x14ac:dyDescent="0.2">
      <c r="A99" s="14"/>
      <c r="B99" s="14"/>
      <c r="C99" s="14"/>
      <c r="D99" s="14"/>
      <c r="E99" s="14"/>
      <c r="F99" s="14"/>
      <c r="G99" s="3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x14ac:dyDescent="0.2">
      <c r="A100" s="14"/>
      <c r="B100" s="14"/>
      <c r="C100" s="14"/>
      <c r="D100" s="14"/>
      <c r="E100" s="14"/>
      <c r="F100" s="14"/>
      <c r="G100" s="3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x14ac:dyDescent="0.2">
      <c r="A101" s="14"/>
      <c r="B101" s="14"/>
      <c r="C101" s="14"/>
      <c r="D101" s="14"/>
      <c r="E101" s="14"/>
      <c r="F101" s="14"/>
      <c r="G101" s="3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x14ac:dyDescent="0.2">
      <c r="A102" s="14"/>
      <c r="B102" s="14"/>
      <c r="C102" s="14"/>
      <c r="D102" s="14"/>
      <c r="E102" s="14"/>
      <c r="F102" s="14"/>
      <c r="G102" s="3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x14ac:dyDescent="0.2">
      <c r="A103" s="14"/>
      <c r="B103" s="14"/>
      <c r="C103" s="14"/>
      <c r="D103" s="14"/>
      <c r="E103" s="14"/>
      <c r="F103" s="14"/>
      <c r="G103" s="3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x14ac:dyDescent="0.2">
      <c r="A104" s="14"/>
      <c r="B104" s="14"/>
      <c r="C104" s="14"/>
      <c r="D104" s="14"/>
      <c r="E104" s="14"/>
      <c r="F104" s="14"/>
      <c r="G104" s="3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x14ac:dyDescent="0.2">
      <c r="A105" s="14"/>
      <c r="B105" s="14"/>
      <c r="C105" s="14"/>
      <c r="D105" s="14"/>
      <c r="E105" s="14"/>
      <c r="F105" s="14"/>
      <c r="G105" s="3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x14ac:dyDescent="0.2">
      <c r="A106" s="14"/>
      <c r="B106" s="14"/>
      <c r="C106" s="14"/>
      <c r="D106" s="14"/>
      <c r="E106" s="14"/>
      <c r="F106" s="14"/>
      <c r="G106" s="3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x14ac:dyDescent="0.2">
      <c r="A107" s="14"/>
      <c r="B107" s="14"/>
      <c r="C107" s="14"/>
      <c r="D107" s="14"/>
      <c r="E107" s="14"/>
      <c r="F107" s="14"/>
      <c r="G107" s="3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x14ac:dyDescent="0.2">
      <c r="A108" s="14"/>
      <c r="B108" s="14"/>
      <c r="C108" s="14"/>
      <c r="D108" s="14"/>
      <c r="E108" s="14"/>
      <c r="F108" s="14"/>
      <c r="G108" s="3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x14ac:dyDescent="0.2">
      <c r="A109" s="14"/>
      <c r="B109" s="14"/>
      <c r="C109" s="14"/>
      <c r="D109" s="14"/>
      <c r="E109" s="14"/>
      <c r="F109" s="14"/>
      <c r="G109" s="3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x14ac:dyDescent="0.2">
      <c r="A110" s="14"/>
      <c r="B110" s="14"/>
      <c r="C110" s="14"/>
      <c r="D110" s="14"/>
      <c r="E110" s="14"/>
      <c r="F110" s="14"/>
      <c r="G110" s="3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x14ac:dyDescent="0.2">
      <c r="A111" s="14"/>
      <c r="B111" s="14"/>
      <c r="C111" s="14"/>
      <c r="D111" s="14"/>
      <c r="E111" s="14"/>
      <c r="F111" s="14"/>
      <c r="G111" s="3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x14ac:dyDescent="0.2">
      <c r="A112" s="14"/>
      <c r="B112" s="14"/>
      <c r="C112" s="14"/>
      <c r="D112" s="14"/>
      <c r="E112" s="14"/>
      <c r="F112" s="14"/>
      <c r="G112" s="3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">
      <c r="A113" s="14"/>
      <c r="B113" s="14"/>
      <c r="C113" s="14"/>
      <c r="D113" s="14"/>
      <c r="E113" s="14"/>
      <c r="F113" s="14"/>
      <c r="G113" s="3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x14ac:dyDescent="0.2">
      <c r="A114" s="14"/>
      <c r="B114" s="14"/>
      <c r="C114" s="14"/>
      <c r="D114" s="14"/>
      <c r="E114" s="14"/>
      <c r="F114" s="14"/>
      <c r="G114" s="3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x14ac:dyDescent="0.2">
      <c r="A115" s="14"/>
      <c r="B115" s="14"/>
      <c r="C115" s="14"/>
      <c r="D115" s="14"/>
      <c r="E115" s="14"/>
      <c r="F115" s="14"/>
      <c r="G115" s="3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x14ac:dyDescent="0.2">
      <c r="A116" s="14"/>
      <c r="B116" s="14"/>
      <c r="C116" s="14"/>
      <c r="D116" s="14"/>
      <c r="E116" s="14"/>
      <c r="F116" s="14"/>
      <c r="G116" s="3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x14ac:dyDescent="0.2">
      <c r="A117" s="14"/>
      <c r="B117" s="14"/>
      <c r="C117" s="14"/>
      <c r="D117" s="14"/>
      <c r="E117" s="14"/>
      <c r="F117" s="14"/>
      <c r="G117" s="3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x14ac:dyDescent="0.2">
      <c r="A118" s="14"/>
      <c r="B118" s="14"/>
      <c r="C118" s="14"/>
      <c r="D118" s="14"/>
      <c r="E118" s="14"/>
      <c r="F118" s="14"/>
      <c r="G118" s="3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x14ac:dyDescent="0.2">
      <c r="A119" s="14"/>
      <c r="B119" s="14"/>
      <c r="C119" s="14"/>
      <c r="D119" s="14"/>
      <c r="E119" s="14"/>
      <c r="F119" s="14"/>
      <c r="G119" s="3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x14ac:dyDescent="0.2">
      <c r="A120" s="14"/>
      <c r="B120" s="14"/>
      <c r="C120" s="14"/>
      <c r="D120" s="14"/>
      <c r="E120" s="14"/>
      <c r="F120" s="14"/>
      <c r="G120" s="3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x14ac:dyDescent="0.2">
      <c r="A121" s="14"/>
      <c r="B121" s="14"/>
      <c r="C121" s="14"/>
      <c r="D121" s="14"/>
      <c r="E121" s="14"/>
      <c r="F121" s="14"/>
      <c r="G121" s="3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x14ac:dyDescent="0.2">
      <c r="A122" s="14"/>
      <c r="B122" s="14"/>
      <c r="C122" s="14"/>
      <c r="D122" s="14"/>
      <c r="E122" s="14"/>
      <c r="F122" s="14"/>
      <c r="G122" s="3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x14ac:dyDescent="0.2">
      <c r="A123" s="14"/>
      <c r="B123" s="14"/>
      <c r="C123" s="14"/>
      <c r="D123" s="14"/>
      <c r="E123" s="14"/>
      <c r="F123" s="14"/>
      <c r="G123" s="3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2">
      <c r="A124" s="14"/>
      <c r="B124" s="14"/>
      <c r="C124" s="14"/>
      <c r="D124" s="14"/>
      <c r="E124" s="14"/>
      <c r="F124" s="14"/>
      <c r="G124" s="3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2">
      <c r="A125" s="14"/>
      <c r="B125" s="14"/>
      <c r="C125" s="14"/>
      <c r="D125" s="14"/>
      <c r="E125" s="14"/>
      <c r="F125" s="14"/>
      <c r="G125" s="3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x14ac:dyDescent="0.2">
      <c r="A126" s="14"/>
      <c r="B126" s="14"/>
      <c r="C126" s="14"/>
      <c r="D126" s="14"/>
      <c r="E126" s="14"/>
      <c r="F126" s="14"/>
      <c r="G126" s="3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</sheetData>
  <sheetProtection password="ED91" sheet="1" selectLockedCells="1"/>
  <mergeCells count="20">
    <mergeCell ref="L7:M7"/>
    <mergeCell ref="L8:M8"/>
    <mergeCell ref="B7:B8"/>
    <mergeCell ref="B11:D11"/>
    <mergeCell ref="O17:P17"/>
    <mergeCell ref="E17:F17"/>
    <mergeCell ref="B2:R2"/>
    <mergeCell ref="O4:Q4"/>
    <mergeCell ref="O5:Q5"/>
    <mergeCell ref="O9:P9"/>
    <mergeCell ref="O10:P10"/>
    <mergeCell ref="C4:F4"/>
    <mergeCell ref="C5:F5"/>
    <mergeCell ref="I4:J4"/>
    <mergeCell ref="I5:J5"/>
    <mergeCell ref="L4:M4"/>
    <mergeCell ref="B17:D17"/>
    <mergeCell ref="L5:M5"/>
    <mergeCell ref="L6:M6"/>
    <mergeCell ref="B12:D12"/>
  </mergeCells>
  <conditionalFormatting sqref="I8 J8 L8 O8 P8 Q8">
    <cfRule type="expression" dxfId="1" priority="57">
      <formula>$F$8&lt;&gt;"SI"</formula>
    </cfRule>
  </conditionalFormatting>
  <conditionalFormatting sqref="I7 J7 L7 O7 P7 Q7">
    <cfRule type="expression" dxfId="0" priority="59">
      <formula>$F$7&lt;&gt;"SI"</formula>
    </cfRule>
  </conditionalFormatting>
  <conditionalFormatting sqref="G7:H8">
    <cfRule type="iconSet" priority="12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 I7:I8">
      <formula1>0</formula1>
      <formula2>10000000</formula2>
    </dataValidation>
    <dataValidation type="custom" allowBlank="1" showInputMessage="1" showErrorMessage="1" errorTitle="Error en celda" error="La celda sólo admite el valor SI o NO" sqref="L7:M8">
      <formula1>(OR(L7="SI",L7="NO"))</formula1>
    </dataValidation>
    <dataValidation type="whole" allowBlank="1" showInputMessage="1" showErrorMessage="1" error="Debe introducir un valor numérico entero superior a 0." sqref="Q7: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22" sqref="C22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69" t="s">
        <v>19</v>
      </c>
      <c r="C7" s="69" t="s">
        <v>20</v>
      </c>
    </row>
    <row r="8" spans="2:3" ht="65.25" customHeight="1" x14ac:dyDescent="0.25">
      <c r="B8" s="70" t="s">
        <v>29</v>
      </c>
      <c r="C8" s="70" t="s">
        <v>30</v>
      </c>
    </row>
  </sheetData>
  <sheetProtection password="ED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2021-04-21T11:32:01Z</dcterms:modified>
</cp:coreProperties>
</file>